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20835" windowHeight="969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Sheet1!$B$12,Sheet1!$B$37,Sheet1!$B$34,Sheet1!$B$9,Sheet1!$B$35,Sheet1!$B$10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Sheet1!$B$10</definedName>
    <definedName name="solver_lhs2" localSheetId="0" hidden="1">Sheet1!$B$10</definedName>
    <definedName name="solver_lhs3" localSheetId="0" hidden="1">Sheet1!$B$12</definedName>
    <definedName name="solver_lhs4" localSheetId="0" hidden="1">Sheet1!$B$12</definedName>
    <definedName name="solver_lhs5" localSheetId="0" hidden="1">Sheet1!$B$34</definedName>
    <definedName name="solver_lhs6" localSheetId="0" hidden="1">Sheet1!$B$45</definedName>
    <definedName name="solver_lhs7" localSheetId="0" hidden="1">Sheet1!$B$9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Sheet1!$B$20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3</definedName>
    <definedName name="solver_rel3" localSheetId="0" hidden="1">1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1</definedName>
    <definedName name="solver_rhs1" localSheetId="0" hidden="1">Sheet1!$B$35</definedName>
    <definedName name="solver_rhs2" localSheetId="0" hidden="1">2</definedName>
    <definedName name="solver_rhs3" localSheetId="0" hidden="1">0.95</definedName>
    <definedName name="solver_rhs4" localSheetId="0" hidden="1">Sheet1!$B$37</definedName>
    <definedName name="solver_rhs5" localSheetId="0" hidden="1">Sheet1!$B$9</definedName>
    <definedName name="solver_rhs6" localSheetId="0" hidden="1">Sheet1!$I$25</definedName>
    <definedName name="solver_rhs7" localSheetId="0" hidden="1">0.95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1.2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B34" i="1" l="1"/>
  <c r="B35" i="1"/>
  <c r="D48" i="1"/>
  <c r="I30" i="1" s="1"/>
  <c r="I32" i="1" s="1"/>
  <c r="D23" i="1" l="1"/>
  <c r="G30" i="1" s="1"/>
  <c r="G32" i="1" s="1"/>
  <c r="D22" i="1"/>
  <c r="B47" i="1" l="1"/>
  <c r="B38" i="1"/>
  <c r="B45" i="1" s="1"/>
  <c r="B49" i="1" l="1"/>
  <c r="B22" i="1"/>
  <c r="B13" i="1" l="1"/>
  <c r="B24" i="1" l="1"/>
  <c r="B20" i="1"/>
</calcChain>
</file>

<file path=xl/sharedStrings.xml><?xml version="1.0" encoding="utf-8"?>
<sst xmlns="http://schemas.openxmlformats.org/spreadsheetml/2006/main" count="71" uniqueCount="36">
  <si>
    <t>Calculation of thermal conductivity in a steady state</t>
  </si>
  <si>
    <t>Degree of filling</t>
  </si>
  <si>
    <t>Aggregate natural porosity</t>
  </si>
  <si>
    <t>w/c ratio</t>
  </si>
  <si>
    <t>Thermal conductivity cement paste</t>
  </si>
  <si>
    <t>Thermal conductivity aggregate</t>
  </si>
  <si>
    <t>Thermal conductivity stagnant air</t>
  </si>
  <si>
    <t>Value</t>
  </si>
  <si>
    <t>Unit</t>
  </si>
  <si>
    <t>[-]</t>
  </si>
  <si>
    <t>[W/m K]</t>
  </si>
  <si>
    <t>Aalborg portland cement: 0,26 kcal/m*h*K</t>
  </si>
  <si>
    <t>Rewriten: 0,302 W/mK</t>
  </si>
  <si>
    <t>Water thermal conductivity: 0,58 W/mK from engineering toolbox</t>
  </si>
  <si>
    <t>100 % parallel</t>
  </si>
  <si>
    <r>
      <t>λ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= Φ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+ Φ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+ ……….+ Φ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n</t>
    </r>
  </si>
  <si>
    <t>100 % series</t>
  </si>
  <si>
    <r>
      <t>λ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= λ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….. λ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( Φ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…. λ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+ Φ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…. λ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+ Φ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λ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…. λ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scheme val="minor"/>
      </rPr>
      <t xml:space="preserve"> ) </t>
    </r>
  </si>
  <si>
    <t>Fraction of parallel</t>
  </si>
  <si>
    <t>Fraction of series</t>
  </si>
  <si>
    <t>Thermal conductivity water</t>
  </si>
  <si>
    <t>Thermal conductivity cement</t>
  </si>
  <si>
    <t>Kilde: http://www.engineeringtoolbox.com/thermal-conductivity-d_429.html</t>
  </si>
  <si>
    <t>Φ = fration of material</t>
  </si>
  <si>
    <t>Benyttet for granit, 1,7-4,0: http://www.engineeringtoolbox.com/thermal-conductivity-d_429.html</t>
  </si>
  <si>
    <t>Kilde: pdf, varmeledning sømateriale, ikke brugt p.t, 1,4 i værdi</t>
  </si>
  <si>
    <t>Contribution from parallel heat transfer</t>
  </si>
  <si>
    <t>Contribution from series heat transfer</t>
  </si>
  <si>
    <t>Concrete 8</t>
  </si>
  <si>
    <t>Calculated lambda value</t>
  </si>
  <si>
    <t>(Imbabi's model)</t>
  </si>
  <si>
    <t>Case 7</t>
  </si>
  <si>
    <t xml:space="preserve"> Case 8</t>
  </si>
  <si>
    <t>Porcent deviation</t>
  </si>
  <si>
    <t>Measured values</t>
  </si>
  <si>
    <t>Calculated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</si>
</sst>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390525</xdr:colOff>
      <xdr:row>18</xdr:row>
      <xdr:rowOff>180975</xdr:rowOff>
    </xdr:from>
    <xdr:to>
      <xdr:col>13</xdr:col>
      <xdr:colOff>152400</xdr:colOff>
      <xdr:row>22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686175"/>
          <a:ext cx="341947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16" workbookViewId="0">
      <selection activeCell="J38" sqref="J38"/>
    </sheetView>
  </sheetViews>
  <sheetFormatPr defaultRowHeight="15" x14ac:dyDescent="0.25"/>
  <cols>
    <col min="1" max="1" width="37" customWidth="1"/>
    <col min="6" max="6" width="22" customWidth="1"/>
    <col min="14" max="14" width="20.28515625" customWidth="1"/>
  </cols>
  <sheetData>
    <row r="1" spans="1:12" x14ac:dyDescent="0.25">
      <c r="A1" t="s">
        <v>0</v>
      </c>
      <c r="H1" t="s">
        <v>11</v>
      </c>
    </row>
    <row r="2" spans="1:12" x14ac:dyDescent="0.25">
      <c r="H2" t="s">
        <v>12</v>
      </c>
    </row>
    <row r="3" spans="1:12" x14ac:dyDescent="0.25">
      <c r="A3" t="s">
        <v>28</v>
      </c>
      <c r="B3" t="s">
        <v>7</v>
      </c>
      <c r="C3" t="s">
        <v>8</v>
      </c>
      <c r="H3" t="s">
        <v>13</v>
      </c>
    </row>
    <row r="4" spans="1:12" x14ac:dyDescent="0.25">
      <c r="A4" t="s">
        <v>1</v>
      </c>
      <c r="B4">
        <v>0.4</v>
      </c>
      <c r="C4" t="s">
        <v>9</v>
      </c>
    </row>
    <row r="5" spans="1:12" x14ac:dyDescent="0.25">
      <c r="A5" t="s">
        <v>3</v>
      </c>
      <c r="B5">
        <v>0.3</v>
      </c>
      <c r="C5" t="s">
        <v>9</v>
      </c>
    </row>
    <row r="6" spans="1:12" x14ac:dyDescent="0.25">
      <c r="A6" t="s">
        <v>2</v>
      </c>
      <c r="B6">
        <v>0.40200000000000002</v>
      </c>
      <c r="C6" t="s">
        <v>9</v>
      </c>
    </row>
    <row r="7" spans="1:12" x14ac:dyDescent="0.25">
      <c r="A7" t="s">
        <v>20</v>
      </c>
      <c r="B7">
        <v>0.57999999999999996</v>
      </c>
      <c r="C7" t="s">
        <v>10</v>
      </c>
    </row>
    <row r="8" spans="1:12" x14ac:dyDescent="0.25">
      <c r="A8" t="s">
        <v>21</v>
      </c>
      <c r="B8">
        <v>0.30199999999999999</v>
      </c>
      <c r="C8" t="s">
        <v>10</v>
      </c>
    </row>
    <row r="9" spans="1:12" x14ac:dyDescent="0.25">
      <c r="A9" t="s">
        <v>4</v>
      </c>
      <c r="B9">
        <v>0.56399999999999995</v>
      </c>
      <c r="C9" t="s">
        <v>10</v>
      </c>
    </row>
    <row r="10" spans="1:12" x14ac:dyDescent="0.25">
      <c r="A10" t="s">
        <v>5</v>
      </c>
      <c r="B10">
        <v>2.3633315736585798</v>
      </c>
      <c r="C10" t="s">
        <v>10</v>
      </c>
      <c r="E10" t="s">
        <v>25</v>
      </c>
      <c r="L10" t="s">
        <v>24</v>
      </c>
    </row>
    <row r="11" spans="1:12" x14ac:dyDescent="0.25">
      <c r="A11" t="s">
        <v>6</v>
      </c>
      <c r="B11" s="1">
        <v>2.4E-2</v>
      </c>
      <c r="C11" t="s">
        <v>10</v>
      </c>
      <c r="E11" t="s">
        <v>22</v>
      </c>
    </row>
    <row r="12" spans="1:12" x14ac:dyDescent="0.25">
      <c r="A12" t="s">
        <v>18</v>
      </c>
      <c r="B12">
        <v>0.62284909446046322</v>
      </c>
    </row>
    <row r="13" spans="1:12" x14ac:dyDescent="0.25">
      <c r="A13" t="s">
        <v>19</v>
      </c>
      <c r="B13">
        <f>1-B12</f>
        <v>0.37715090553953678</v>
      </c>
    </row>
    <row r="15" spans="1:12" ht="18" x14ac:dyDescent="0.35">
      <c r="A15" t="s">
        <v>14</v>
      </c>
      <c r="B15" t="s">
        <v>15</v>
      </c>
      <c r="G15" t="s">
        <v>23</v>
      </c>
    </row>
    <row r="17" spans="1:9" ht="18" x14ac:dyDescent="0.35">
      <c r="A17" t="s">
        <v>16</v>
      </c>
      <c r="B17" t="s">
        <v>17</v>
      </c>
    </row>
    <row r="20" spans="1:9" x14ac:dyDescent="0.25">
      <c r="A20" t="s">
        <v>29</v>
      </c>
      <c r="B20">
        <f>B12*(B10*(1-B6)+B9*(B6*B4)+B11*(B6-B6*B4)) + B13*((B9*B10*B11)/((1-B6)*B9*B11+(B6*B4)*B10*B11+(B6-B6*B4)*B10*B9))</f>
        <v>0.97596797276249547</v>
      </c>
    </row>
    <row r="22" spans="1:9" x14ac:dyDescent="0.25">
      <c r="A22" t="s">
        <v>26</v>
      </c>
      <c r="B22">
        <f>B12*(B10*(1-B6)+B9*(B6*B4)+B11*(B6-B6*B4))</f>
        <v>0.94034784111026004</v>
      </c>
      <c r="D22">
        <f>B12*((1-B6)*B10 + (B6*B4)*B9)+B13* (B6 + B6*B4)*(B9*B11/(B6*B9+B6*B4*B11))</f>
        <v>0.94920247449040718</v>
      </c>
      <c r="E22" t="s">
        <v>30</v>
      </c>
    </row>
    <row r="23" spans="1:9" x14ac:dyDescent="0.25">
      <c r="D23">
        <f>((1-B6)+B6*B4)*(B11*B9/(B6*B4*B11+B6*B9)+(B6*B4*B9+(1-B6)*B10))</f>
        <v>1.1857507979808874</v>
      </c>
    </row>
    <row r="24" spans="1:9" x14ac:dyDescent="0.25">
      <c r="A24" t="s">
        <v>27</v>
      </c>
      <c r="B24">
        <f xml:space="preserve"> B13*((B9*B10*B11)/((1-B6)*B9*B11+(B6*B4)*B10*B11+(B6-B6*B4)*B10*B9))</f>
        <v>3.5620131652235439E-2</v>
      </c>
    </row>
    <row r="25" spans="1:9" x14ac:dyDescent="0.25">
      <c r="H25">
        <v>1.2</v>
      </c>
      <c r="I25">
        <v>1.2350000000000001</v>
      </c>
    </row>
    <row r="28" spans="1:9" x14ac:dyDescent="0.25">
      <c r="A28" t="s">
        <v>28</v>
      </c>
      <c r="B28" t="s">
        <v>7</v>
      </c>
      <c r="C28" t="s">
        <v>8</v>
      </c>
    </row>
    <row r="29" spans="1:9" x14ac:dyDescent="0.25">
      <c r="A29" t="s">
        <v>1</v>
      </c>
      <c r="B29">
        <v>0.5</v>
      </c>
      <c r="C29" t="s">
        <v>9</v>
      </c>
      <c r="G29" t="s">
        <v>31</v>
      </c>
      <c r="I29" t="s">
        <v>32</v>
      </c>
    </row>
    <row r="30" spans="1:9" x14ac:dyDescent="0.25">
      <c r="A30" t="s">
        <v>3</v>
      </c>
      <c r="B30">
        <v>0.3</v>
      </c>
      <c r="C30" t="s">
        <v>9</v>
      </c>
      <c r="F30" t="s">
        <v>35</v>
      </c>
      <c r="G30">
        <f>D23</f>
        <v>1.1857507979808874</v>
      </c>
      <c r="I30">
        <f>D48</f>
        <v>1.2664901000000026</v>
      </c>
    </row>
    <row r="31" spans="1:9" x14ac:dyDescent="0.25">
      <c r="A31" t="s">
        <v>2</v>
      </c>
      <c r="B31">
        <v>0.40200000000000002</v>
      </c>
      <c r="C31" t="s">
        <v>9</v>
      </c>
      <c r="F31" t="s">
        <v>34</v>
      </c>
      <c r="G31">
        <v>1.2057</v>
      </c>
      <c r="I31">
        <v>1.2425999999999999</v>
      </c>
    </row>
    <row r="32" spans="1:9" x14ac:dyDescent="0.25">
      <c r="A32" t="s">
        <v>20</v>
      </c>
      <c r="B32">
        <v>0.57999999999999996</v>
      </c>
      <c r="C32" t="s">
        <v>10</v>
      </c>
      <c r="F32" t="s">
        <v>33</v>
      </c>
      <c r="G32">
        <f>(G31-G30)/G31</f>
        <v>1.654574273792199E-2</v>
      </c>
      <c r="I32">
        <f>(I31-I30)/I31</f>
        <v>-1.9225897312089724E-2</v>
      </c>
    </row>
    <row r="33" spans="1:7" x14ac:dyDescent="0.25">
      <c r="A33" t="s">
        <v>21</v>
      </c>
      <c r="B33">
        <v>0.30199999999999999</v>
      </c>
      <c r="C33" t="s">
        <v>10</v>
      </c>
    </row>
    <row r="34" spans="1:7" x14ac:dyDescent="0.25">
      <c r="A34" t="s">
        <v>4</v>
      </c>
      <c r="B34">
        <f>B9</f>
        <v>0.56399999999999995</v>
      </c>
      <c r="C34" t="s">
        <v>10</v>
      </c>
    </row>
    <row r="35" spans="1:7" x14ac:dyDescent="0.25">
      <c r="A35" t="s">
        <v>5</v>
      </c>
      <c r="B35">
        <f>B10</f>
        <v>2.3633315736585798</v>
      </c>
      <c r="C35" t="s">
        <v>10</v>
      </c>
    </row>
    <row r="36" spans="1:7" x14ac:dyDescent="0.25">
      <c r="A36" t="s">
        <v>6</v>
      </c>
      <c r="B36" s="1">
        <v>2.4E-2</v>
      </c>
      <c r="C36" t="s">
        <v>10</v>
      </c>
    </row>
    <row r="37" spans="1:7" x14ac:dyDescent="0.25">
      <c r="A37" t="s">
        <v>18</v>
      </c>
      <c r="B37">
        <v>0.87744704486959479</v>
      </c>
    </row>
    <row r="38" spans="1:7" x14ac:dyDescent="0.25">
      <c r="A38" t="s">
        <v>19</v>
      </c>
      <c r="B38">
        <f>1-B37</f>
        <v>0.12255295513040521</v>
      </c>
    </row>
    <row r="40" spans="1:7" ht="18" x14ac:dyDescent="0.35">
      <c r="A40" t="s">
        <v>14</v>
      </c>
      <c r="B40" t="s">
        <v>15</v>
      </c>
      <c r="G40" t="s">
        <v>23</v>
      </c>
    </row>
    <row r="42" spans="1:7" ht="18" x14ac:dyDescent="0.35">
      <c r="A42" t="s">
        <v>16</v>
      </c>
      <c r="B42" t="s">
        <v>17</v>
      </c>
    </row>
    <row r="45" spans="1:7" x14ac:dyDescent="0.25">
      <c r="A45" t="s">
        <v>29</v>
      </c>
      <c r="B45">
        <f>B37*(B35*(1-B31)+B34*(B31*B29)+B36*(B31-B31*B29)) + B38*((B34*B35*B36)/((1-B31)*B34*B36+(B31*B29)*B35*B36+(B31-B31*B29)*B35*B34))</f>
        <v>1.3574159130332781</v>
      </c>
    </row>
    <row r="47" spans="1:7" x14ac:dyDescent="0.25">
      <c r="A47" t="s">
        <v>26</v>
      </c>
      <c r="B47">
        <f>B37*(B35*(1-B31)+B34*(B31*B29)+B36*(B31-B31*B29))</f>
        <v>1.3437752979405782</v>
      </c>
    </row>
    <row r="48" spans="1:7" x14ac:dyDescent="0.25">
      <c r="D48">
        <f>((1-B31)+B31*B29)*(B36*B34/(B31*B29*B36+B31*B34)+(B31*B29*B34+(1-B31)*B35))</f>
        <v>1.2664901000000026</v>
      </c>
    </row>
    <row r="49" spans="1:2" x14ac:dyDescent="0.25">
      <c r="A49" t="s">
        <v>27</v>
      </c>
      <c r="B49">
        <f xml:space="preserve"> B38*((B34*B35*B36)/((1-B31)*B34*B36+(B31*B29)*B35*B36+(B31-B31*B29)*B35*B34))</f>
        <v>1.3640615092700073E-2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2010-11-09T11:58:06Z</dcterms:created>
  <dcterms:modified xsi:type="dcterms:W3CDTF">2011-05-31T14:02:25Z</dcterms:modified>
</cp:coreProperties>
</file>